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h-HCC\QuyetToan-Anh\Nam 2019\1. Bao cao tai chinh Quy 1-2019\"/>
    </mc:Choice>
  </mc:AlternateContent>
  <xr:revisionPtr revIDLastSave="0" documentId="13_ncr:1_{45841290-A07E-4034-B603-B97C41E5FD4C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Ket qua KD Quy 1-2019 (200)" sheetId="2" r:id="rId1"/>
  </sheets>
  <definedNames>
    <definedName name="_xlnm.Print_Titles" localSheetId="0">'Ket qua KD Quy 1-2019 (200)'!$8:$8</definedName>
  </definedNames>
  <calcPr calcId="181029"/>
</workbook>
</file>

<file path=xl/calcChain.xml><?xml version="1.0" encoding="utf-8"?>
<calcChain xmlns="http://schemas.openxmlformats.org/spreadsheetml/2006/main">
  <c r="F22" i="2" l="1"/>
  <c r="F16" i="2"/>
  <c r="F11" i="2"/>
  <c r="F13" i="2" s="1"/>
  <c r="F19" i="2" s="1"/>
  <c r="F23" i="2" s="1"/>
  <c r="F26" i="2" s="1"/>
  <c r="F27" i="2" s="1"/>
  <c r="C27" i="2" l="1"/>
  <c r="C26" i="2"/>
  <c r="C24" i="2"/>
  <c r="D16" i="2" l="1"/>
  <c r="D11" i="2"/>
  <c r="D13" i="2" s="1"/>
  <c r="D19" i="2" s="1"/>
  <c r="D22" i="2"/>
  <c r="D23" i="2" l="1"/>
  <c r="D26" i="2" s="1"/>
  <c r="D27" i="2" s="1"/>
</calcChain>
</file>

<file path=xl/sharedStrings.xml><?xml version="1.0" encoding="utf-8"?>
<sst xmlns="http://schemas.openxmlformats.org/spreadsheetml/2006/main" count="60" uniqueCount="60">
  <si>
    <t>01</t>
  </si>
  <si>
    <t>02</t>
  </si>
  <si>
    <t>10</t>
  </si>
  <si>
    <t>11</t>
  </si>
  <si>
    <t>20</t>
  </si>
  <si>
    <t>21</t>
  </si>
  <si>
    <t>22</t>
  </si>
  <si>
    <t>23</t>
  </si>
  <si>
    <t>24</t>
  </si>
  <si>
    <t>25</t>
  </si>
  <si>
    <t>30</t>
  </si>
  <si>
    <t>31</t>
  </si>
  <si>
    <t>32</t>
  </si>
  <si>
    <t>40</t>
  </si>
  <si>
    <t>50</t>
  </si>
  <si>
    <t>51</t>
  </si>
  <si>
    <t>52</t>
  </si>
  <si>
    <t>60</t>
  </si>
  <si>
    <t>70</t>
  </si>
  <si>
    <t>Chỉ tiêu</t>
  </si>
  <si>
    <t>Thuyết minh</t>
  </si>
  <si>
    <t xml:space="preserve">  1. Doanh thu bán hàng và cung cấp dịch vụ</t>
  </si>
  <si>
    <t xml:space="preserve">  2. Các khoản giảm trừ</t>
  </si>
  <si>
    <t xml:space="preserve">  4. Giá vốn hàng bán</t>
  </si>
  <si>
    <t xml:space="preserve">  6. Doanh thu hoạt động tài chính</t>
  </si>
  <si>
    <t xml:space="preserve">  7. Chi phí tài chính</t>
  </si>
  <si>
    <t xml:space="preserve">  8. Chi phí bán hàng</t>
  </si>
  <si>
    <t xml:space="preserve">  9. Chi phí quản lý doanh nghiệp</t>
  </si>
  <si>
    <t>11. Thu nhập khác</t>
  </si>
  <si>
    <t>12. Chi phí khác</t>
  </si>
  <si>
    <t>13. Lợi nhuận khác (40 = 31 - 32)</t>
  </si>
  <si>
    <t>CÔNG TY CP BÊ TÔNG HÒA CẦM - INTIMEX</t>
  </si>
  <si>
    <t>Địa chỉ giao dịch: Quốc lộ 14B - Hòa Thọ Tây - Cẩm Lệ - Đà Nẵng</t>
  </si>
  <si>
    <t>Tel: 0511.3675155 - 2469206          Fax: 0511.3672516</t>
  </si>
  <si>
    <t>Mã ct</t>
  </si>
  <si>
    <t xml:space="preserve">      </t>
  </si>
  <si>
    <t>Kế toán trưởng</t>
  </si>
  <si>
    <t>Nguyễn Thị Ngọc Anh</t>
  </si>
  <si>
    <r>
      <t xml:space="preserve">               Tổng</t>
    </r>
    <r>
      <rPr>
        <b/>
        <sz val="11"/>
        <rFont val="Arial"/>
        <family val="2"/>
      </rPr>
      <t xml:space="preserve"> </t>
    </r>
    <r>
      <rPr>
        <b/>
        <sz val="11"/>
        <rFont val="Times New Roman"/>
        <family val="1"/>
      </rPr>
      <t>Giám đốc</t>
    </r>
  </si>
  <si>
    <t xml:space="preserve">               Ngô Văn Long </t>
  </si>
  <si>
    <t xml:space="preserve">  3. Doanh thu thuần về bán hàng và CCDV                   (10 = 01 - 02)</t>
  </si>
  <si>
    <t xml:space="preserve">  5. Lợi nhuận gộp bán hàng và cung cấp dịch vụ            (20 = 10 - 11)</t>
  </si>
  <si>
    <t>10. Lợi nhuận thuần từ hoạt động kinh doanh               {30 = 20 + (21 - 22) - (24 + 25)}</t>
  </si>
  <si>
    <t>14. Tổng lợi nhuận kế toán trước thuế                            (50 = 30 + 40)</t>
  </si>
  <si>
    <t>15. Chi phí thuế TNDN hiện hành</t>
  </si>
  <si>
    <t>16. Chi phí thuế TNDN hoãn lại</t>
  </si>
  <si>
    <t>17. Lợi nhuận sau thuế thu nhập doanh nghiệp            (60 = 50 - 51 - 52)</t>
  </si>
  <si>
    <t>18. Lãi cơ bản trên cổ phiếu (*)</t>
  </si>
  <si>
    <t>19. Lãi suy giảm trên cổ phiếu</t>
  </si>
  <si>
    <t xml:space="preserve">      - Trong đó: Chi phí lãi vay</t>
  </si>
  <si>
    <t>BÁO CÁO KẾT QUẢ HOẠT ĐỘNG KINH DOANH - QUÝ</t>
  </si>
  <si>
    <t>Lũy kế từ đầu năm đến cuối quý 1năm 2018</t>
  </si>
  <si>
    <t>Quý 1/2018</t>
  </si>
  <si>
    <t>Quý 1/2019</t>
  </si>
  <si>
    <t>Lũy kế từ đầu năm đến cuối quý 1năm 2019</t>
  </si>
  <si>
    <t xml:space="preserve">               Quảng Nam, ngày 20 tháng 04 năm 2019</t>
  </si>
  <si>
    <t>Địa chỉ: Lô B6-5 KCN Thuận Yên -P. Hòa Thuận - Tam Kỳ - Quảng Nam</t>
  </si>
  <si>
    <t xml:space="preserve">     BÁO CÁO TÀI CHÍNH</t>
  </si>
  <si>
    <t xml:space="preserve">     Quý 1 năm tài chính 2019</t>
  </si>
  <si>
    <t xml:space="preserve">     Mẫu số: B02a-DN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</si>
</sst>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"/>
  </numFmts>
  <fonts count="15" x14ac:knownFonts="1">
    <font>
      <sz val="10"/>
      <name val="Arial"/>
    </font>
    <font>
      <b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8"/>
      <name val="Arial"/>
      <family val="2"/>
    </font>
    <font>
      <b/>
      <sz val="13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6"/>
      <name val="Times New Roman"/>
      <family val="1"/>
    </font>
    <font>
      <sz val="16"/>
      <name val="Arial"/>
      <family val="2"/>
    </font>
    <font>
      <b/>
      <sz val="11"/>
      <name val="Arial"/>
      <family val="2"/>
    </font>
    <font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/>
    </xf>
    <xf numFmtId="164" fontId="9" fillId="0" borderId="3" xfId="0" applyNumberFormat="1" applyFont="1" applyBorder="1" applyAlignment="1">
      <alignment vertical="center"/>
    </xf>
    <xf numFmtId="0" fontId="9" fillId="0" borderId="3" xfId="0" applyFont="1" applyBorder="1"/>
    <xf numFmtId="0" fontId="9" fillId="0" borderId="3" xfId="0" applyFont="1" applyBorder="1" applyAlignment="1">
      <alignment horizontal="center"/>
    </xf>
    <xf numFmtId="164" fontId="9" fillId="0" borderId="3" xfId="0" applyNumberFormat="1" applyFont="1" applyBorder="1"/>
    <xf numFmtId="0" fontId="10" fillId="0" borderId="3" xfId="0" quotePrefix="1" applyFont="1" applyBorder="1" applyAlignment="1">
      <alignment horizontal="center"/>
    </xf>
    <xf numFmtId="164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/>
    <xf numFmtId="0" fontId="4" fillId="0" borderId="0" xfId="0" applyFont="1"/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0" fontId="14" fillId="0" borderId="0" xfId="0" applyFont="1" applyAlignment="1"/>
    <xf numFmtId="164" fontId="9" fillId="0" borderId="2" xfId="0" applyNumberFormat="1" applyFont="1" applyBorder="1"/>
    <xf numFmtId="0" fontId="1" fillId="0" borderId="0" xfId="0" applyFont="1"/>
    <xf numFmtId="0" fontId="9" fillId="0" borderId="4" xfId="0" applyFont="1" applyBorder="1"/>
    <xf numFmtId="0" fontId="10" fillId="0" borderId="4" xfId="0" applyFont="1" applyBorder="1" applyAlignment="1">
      <alignment horizontal="center"/>
    </xf>
    <xf numFmtId="164" fontId="10" fillId="0" borderId="4" xfId="0" applyNumberFormat="1" applyFont="1" applyBorder="1"/>
    <xf numFmtId="164" fontId="9" fillId="2" borderId="3" xfId="0" applyNumberFormat="1" applyFont="1" applyFill="1" applyBorder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selection activeCell="A6" sqref="A6:G6"/>
    </sheetView>
  </sheetViews>
  <sheetFormatPr defaultRowHeight="12.75" x14ac:dyDescent="0.2"/>
  <cols>
    <col min="1" max="1" width="34.42578125" style="1" customWidth="1"/>
    <col min="2" max="2" width="3.7109375" style="1" customWidth="1"/>
    <col min="3" max="3" width="6.140625" style="1" customWidth="1"/>
    <col min="4" max="4" width="11.7109375" style="2" customWidth="1"/>
    <col min="5" max="5" width="11.5703125" style="2" customWidth="1"/>
    <col min="6" max="6" width="12.42578125" style="2" customWidth="1"/>
    <col min="7" max="7" width="12.5703125" style="2" customWidth="1"/>
  </cols>
  <sheetData>
    <row r="1" spans="1:7" ht="20.25" x14ac:dyDescent="0.3">
      <c r="A1" s="22" t="s">
        <v>31</v>
      </c>
      <c r="B1" s="3"/>
      <c r="C1"/>
      <c r="E1" s="21" t="s">
        <v>57</v>
      </c>
    </row>
    <row r="2" spans="1:7" ht="16.5" x14ac:dyDescent="0.25">
      <c r="A2" s="1" t="s">
        <v>56</v>
      </c>
      <c r="E2" s="4" t="s">
        <v>58</v>
      </c>
    </row>
    <row r="3" spans="1:7" x14ac:dyDescent="0.2">
      <c r="A3" s="1" t="s">
        <v>32</v>
      </c>
      <c r="E3" s="1"/>
    </row>
    <row r="4" spans="1:7" x14ac:dyDescent="0.2">
      <c r="A4" s="1" t="s">
        <v>33</v>
      </c>
      <c r="E4" s="1"/>
    </row>
    <row r="5" spans="1:7" x14ac:dyDescent="0.2">
      <c r="E5" s="5" t="s">
        <v>59</v>
      </c>
    </row>
    <row r="6" spans="1:7" ht="42.75" customHeight="1" x14ac:dyDescent="0.3">
      <c r="A6" s="32" t="s">
        <v>50</v>
      </c>
      <c r="B6" s="33"/>
      <c r="C6" s="33"/>
      <c r="D6" s="33"/>
      <c r="E6" s="33"/>
      <c r="F6" s="33"/>
      <c r="G6" s="33"/>
    </row>
    <row r="8" spans="1:7" ht="48" customHeight="1" x14ac:dyDescent="0.2">
      <c r="A8" s="7" t="s">
        <v>19</v>
      </c>
      <c r="B8" s="7" t="s">
        <v>34</v>
      </c>
      <c r="C8" s="7" t="s">
        <v>20</v>
      </c>
      <c r="D8" s="20" t="s">
        <v>53</v>
      </c>
      <c r="E8" s="20" t="s">
        <v>52</v>
      </c>
      <c r="F8" s="20" t="s">
        <v>54</v>
      </c>
      <c r="G8" s="20" t="s">
        <v>51</v>
      </c>
    </row>
    <row r="9" spans="1:7" ht="15.75" customHeight="1" x14ac:dyDescent="0.2">
      <c r="A9" s="8" t="s">
        <v>21</v>
      </c>
      <c r="B9" s="9" t="s">
        <v>0</v>
      </c>
      <c r="C9" s="9">
        <v>22</v>
      </c>
      <c r="D9" s="26">
        <v>62487658155</v>
      </c>
      <c r="E9" s="26">
        <v>65571067104</v>
      </c>
      <c r="F9" s="26">
        <v>62487658155</v>
      </c>
      <c r="G9" s="26">
        <v>65571067104</v>
      </c>
    </row>
    <row r="10" spans="1:7" ht="15.75" customHeight="1" x14ac:dyDescent="0.2">
      <c r="A10" s="10" t="s">
        <v>22</v>
      </c>
      <c r="B10" s="11" t="s">
        <v>1</v>
      </c>
      <c r="C10" s="11"/>
      <c r="D10" s="12"/>
      <c r="E10" s="12"/>
      <c r="F10" s="12"/>
      <c r="G10" s="12"/>
    </row>
    <row r="11" spans="1:7" ht="29.25" customHeight="1" x14ac:dyDescent="0.2">
      <c r="A11" s="13" t="s">
        <v>40</v>
      </c>
      <c r="B11" s="14" t="s">
        <v>2</v>
      </c>
      <c r="C11" s="14"/>
      <c r="D11" s="15">
        <f>D9-D10</f>
        <v>62487658155</v>
      </c>
      <c r="E11" s="15">
        <v>65571067104</v>
      </c>
      <c r="F11" s="15">
        <f>F9-F10</f>
        <v>62487658155</v>
      </c>
      <c r="G11" s="15">
        <v>65571067104</v>
      </c>
    </row>
    <row r="12" spans="1:7" s="6" customFormat="1" ht="15.75" customHeight="1" x14ac:dyDescent="0.2">
      <c r="A12" s="10" t="s">
        <v>23</v>
      </c>
      <c r="B12" s="11" t="s">
        <v>3</v>
      </c>
      <c r="C12" s="11">
        <v>23</v>
      </c>
      <c r="D12" s="12">
        <v>57571140441</v>
      </c>
      <c r="E12" s="12">
        <v>58998181100</v>
      </c>
      <c r="F12" s="12">
        <v>57571140441</v>
      </c>
      <c r="G12" s="12">
        <v>58998181100</v>
      </c>
    </row>
    <row r="13" spans="1:7" ht="27" customHeight="1" x14ac:dyDescent="0.2">
      <c r="A13" s="13" t="s">
        <v>41</v>
      </c>
      <c r="B13" s="14" t="s">
        <v>4</v>
      </c>
      <c r="C13" s="17"/>
      <c r="D13" s="15">
        <f>D11-D12</f>
        <v>4916517714</v>
      </c>
      <c r="E13" s="15">
        <v>6572886004</v>
      </c>
      <c r="F13" s="15">
        <f>F11-F12</f>
        <v>4916517714</v>
      </c>
      <c r="G13" s="15">
        <v>6572886004</v>
      </c>
    </row>
    <row r="14" spans="1:7" s="27" customFormat="1" ht="15.75" customHeight="1" x14ac:dyDescent="0.2">
      <c r="A14" s="16" t="s">
        <v>24</v>
      </c>
      <c r="B14" s="17" t="s">
        <v>5</v>
      </c>
      <c r="C14" s="17">
        <v>24</v>
      </c>
      <c r="D14" s="18">
        <v>2219469</v>
      </c>
      <c r="E14" s="18">
        <v>2262302</v>
      </c>
      <c r="F14" s="18">
        <v>2219469</v>
      </c>
      <c r="G14" s="18">
        <v>2262302</v>
      </c>
    </row>
    <row r="15" spans="1:7" s="27" customFormat="1" ht="15.75" customHeight="1" x14ac:dyDescent="0.2">
      <c r="A15" s="16" t="s">
        <v>25</v>
      </c>
      <c r="B15" s="17" t="s">
        <v>6</v>
      </c>
      <c r="C15" s="17">
        <v>25</v>
      </c>
      <c r="D15" s="18">
        <v>1193560919</v>
      </c>
      <c r="E15" s="18">
        <v>435115840</v>
      </c>
      <c r="F15" s="18">
        <v>1193560919</v>
      </c>
      <c r="G15" s="18">
        <v>435115840</v>
      </c>
    </row>
    <row r="16" spans="1:7" s="6" customFormat="1" ht="15.75" customHeight="1" x14ac:dyDescent="0.2">
      <c r="A16" s="10" t="s">
        <v>49</v>
      </c>
      <c r="B16" s="11" t="s">
        <v>7</v>
      </c>
      <c r="C16" s="11"/>
      <c r="D16" s="12">
        <f>D15</f>
        <v>1193560919</v>
      </c>
      <c r="E16" s="12">
        <v>435115840</v>
      </c>
      <c r="F16" s="12">
        <f>F15</f>
        <v>1193560919</v>
      </c>
      <c r="G16" s="12">
        <v>435115840</v>
      </c>
    </row>
    <row r="17" spans="1:7" s="6" customFormat="1" ht="15.75" customHeight="1" x14ac:dyDescent="0.2">
      <c r="A17" s="16" t="s">
        <v>26</v>
      </c>
      <c r="B17" s="11" t="s">
        <v>8</v>
      </c>
      <c r="C17" s="11"/>
      <c r="D17" s="12"/>
      <c r="E17" s="12"/>
      <c r="F17" s="12"/>
      <c r="G17" s="12"/>
    </row>
    <row r="18" spans="1:7" s="6" customFormat="1" ht="15.75" customHeight="1" x14ac:dyDescent="0.2">
      <c r="A18" s="16" t="s">
        <v>27</v>
      </c>
      <c r="B18" s="11" t="s">
        <v>9</v>
      </c>
      <c r="C18" s="11"/>
      <c r="D18" s="31">
        <v>1193596519</v>
      </c>
      <c r="E18" s="18">
        <v>1930276271</v>
      </c>
      <c r="F18" s="31">
        <v>1193596519</v>
      </c>
      <c r="G18" s="18">
        <v>1930276271</v>
      </c>
    </row>
    <row r="19" spans="1:7" ht="30" customHeight="1" x14ac:dyDescent="0.2">
      <c r="A19" s="13" t="s">
        <v>42</v>
      </c>
      <c r="B19" s="14" t="s">
        <v>10</v>
      </c>
      <c r="C19" s="14"/>
      <c r="D19" s="15">
        <f>D13+D14-D15-D17-D18</f>
        <v>2531579745</v>
      </c>
      <c r="E19" s="15">
        <v>4209756195</v>
      </c>
      <c r="F19" s="15">
        <f>F13+F14-F15-F17-F18</f>
        <v>2531579745</v>
      </c>
      <c r="G19" s="15">
        <v>4209756195</v>
      </c>
    </row>
    <row r="20" spans="1:7" s="6" customFormat="1" ht="15.75" customHeight="1" x14ac:dyDescent="0.2">
      <c r="A20" s="10" t="s">
        <v>28</v>
      </c>
      <c r="B20" s="11" t="s">
        <v>11</v>
      </c>
      <c r="C20" s="11">
        <v>26</v>
      </c>
      <c r="D20" s="12"/>
      <c r="E20" s="12">
        <v>900000000</v>
      </c>
      <c r="F20" s="12"/>
      <c r="G20" s="12">
        <v>900000000</v>
      </c>
    </row>
    <row r="21" spans="1:7" s="6" customFormat="1" ht="15.75" customHeight="1" x14ac:dyDescent="0.2">
      <c r="A21" s="10" t="s">
        <v>29</v>
      </c>
      <c r="B21" s="11" t="s">
        <v>12</v>
      </c>
      <c r="C21" s="11">
        <v>27</v>
      </c>
      <c r="D21" s="12">
        <v>86748003</v>
      </c>
      <c r="E21" s="12">
        <v>98721185</v>
      </c>
      <c r="F21" s="12">
        <v>86748003</v>
      </c>
      <c r="G21" s="12">
        <v>98721185</v>
      </c>
    </row>
    <row r="22" spans="1:7" ht="15.75" customHeight="1" x14ac:dyDescent="0.2">
      <c r="A22" s="16" t="s">
        <v>30</v>
      </c>
      <c r="B22" s="17" t="s">
        <v>13</v>
      </c>
      <c r="C22" s="17"/>
      <c r="D22" s="18">
        <f>D20-D21</f>
        <v>-86748003</v>
      </c>
      <c r="E22" s="18">
        <v>801278815</v>
      </c>
      <c r="F22" s="18">
        <f>F20-F21</f>
        <v>-86748003</v>
      </c>
      <c r="G22" s="18">
        <v>801278815</v>
      </c>
    </row>
    <row r="23" spans="1:7" s="6" customFormat="1" ht="28.5" customHeight="1" x14ac:dyDescent="0.2">
      <c r="A23" s="13" t="s">
        <v>43</v>
      </c>
      <c r="B23" s="14" t="s">
        <v>14</v>
      </c>
      <c r="C23" s="14">
        <v>28</v>
      </c>
      <c r="D23" s="15">
        <f>D19+D22</f>
        <v>2444831742</v>
      </c>
      <c r="E23" s="15">
        <v>5011035010</v>
      </c>
      <c r="F23" s="15">
        <f>F19+F22</f>
        <v>2444831742</v>
      </c>
      <c r="G23" s="15">
        <v>5011035010</v>
      </c>
    </row>
    <row r="24" spans="1:7" ht="15.75" customHeight="1" x14ac:dyDescent="0.2">
      <c r="A24" s="16" t="s">
        <v>44</v>
      </c>
      <c r="B24" s="19" t="s">
        <v>15</v>
      </c>
      <c r="C24" s="11">
        <f>C23</f>
        <v>28</v>
      </c>
      <c r="D24" s="12">
        <v>499596848</v>
      </c>
      <c r="E24" s="12">
        <v>1021951239</v>
      </c>
      <c r="F24" s="12">
        <v>499596848</v>
      </c>
      <c r="G24" s="12">
        <v>1021951239</v>
      </c>
    </row>
    <row r="25" spans="1:7" ht="15.75" customHeight="1" x14ac:dyDescent="0.2">
      <c r="A25" s="16" t="s">
        <v>45</v>
      </c>
      <c r="B25" s="11" t="s">
        <v>16</v>
      </c>
      <c r="C25" s="11"/>
      <c r="D25" s="18"/>
      <c r="E25" s="18"/>
      <c r="F25" s="18"/>
      <c r="G25" s="18"/>
    </row>
    <row r="26" spans="1:7" ht="27.75" customHeight="1" x14ac:dyDescent="0.2">
      <c r="A26" s="13" t="s">
        <v>46</v>
      </c>
      <c r="B26" s="14" t="s">
        <v>17</v>
      </c>
      <c r="C26" s="14">
        <f>C23</f>
        <v>28</v>
      </c>
      <c r="D26" s="15">
        <f>D23-D24-D25</f>
        <v>1945234894</v>
      </c>
      <c r="E26" s="15">
        <v>3989083771</v>
      </c>
      <c r="F26" s="15">
        <f>F23-F24-F25</f>
        <v>1945234894</v>
      </c>
      <c r="G26" s="15">
        <v>3989083771</v>
      </c>
    </row>
    <row r="27" spans="1:7" s="6" customFormat="1" ht="15.75" customHeight="1" x14ac:dyDescent="0.2">
      <c r="A27" s="16" t="s">
        <v>47</v>
      </c>
      <c r="B27" s="11" t="s">
        <v>18</v>
      </c>
      <c r="C27" s="11">
        <f>C23+1</f>
        <v>29</v>
      </c>
      <c r="D27" s="12">
        <f>D26/6518547</f>
        <v>298.41541282129282</v>
      </c>
      <c r="E27" s="12">
        <v>611.95904102555369</v>
      </c>
      <c r="F27" s="12">
        <f>F26/6518547</f>
        <v>298.41541282129282</v>
      </c>
      <c r="G27" s="12">
        <v>611.95904102555369</v>
      </c>
    </row>
    <row r="28" spans="1:7" s="6" customFormat="1" ht="15.75" customHeight="1" x14ac:dyDescent="0.2">
      <c r="A28" s="28" t="s">
        <v>48</v>
      </c>
      <c r="B28" s="29">
        <v>71</v>
      </c>
      <c r="C28" s="29"/>
      <c r="D28" s="30"/>
      <c r="E28" s="30"/>
      <c r="F28" s="30"/>
      <c r="G28" s="30"/>
    </row>
    <row r="30" spans="1:7" ht="15" x14ac:dyDescent="0.25">
      <c r="A30" s="23" t="s">
        <v>38</v>
      </c>
      <c r="B30"/>
      <c r="C30" s="23" t="s">
        <v>35</v>
      </c>
      <c r="E30" s="24" t="s">
        <v>36</v>
      </c>
    </row>
    <row r="31" spans="1:7" ht="14.25" x14ac:dyDescent="0.2">
      <c r="A31" s="23"/>
      <c r="B31"/>
      <c r="C31"/>
      <c r="E31"/>
    </row>
    <row r="32" spans="1:7" ht="14.25" x14ac:dyDescent="0.2">
      <c r="A32" s="23"/>
      <c r="B32"/>
      <c r="C32"/>
      <c r="E32"/>
    </row>
    <row r="33" spans="1:5" ht="14.25" x14ac:dyDescent="0.2">
      <c r="A33" s="23"/>
      <c r="B33"/>
      <c r="C33"/>
      <c r="E33"/>
    </row>
    <row r="34" spans="1:5" ht="14.25" x14ac:dyDescent="0.2">
      <c r="A34" s="23"/>
      <c r="B34"/>
      <c r="C34"/>
      <c r="E34"/>
    </row>
    <row r="35" spans="1:5" ht="14.25" x14ac:dyDescent="0.2">
      <c r="A35" s="23"/>
      <c r="B35"/>
      <c r="C35"/>
      <c r="E35"/>
    </row>
    <row r="36" spans="1:5" ht="14.25" x14ac:dyDescent="0.2">
      <c r="A36" s="23"/>
      <c r="B36"/>
      <c r="C36"/>
      <c r="E36"/>
    </row>
    <row r="37" spans="1:5" ht="14.25" x14ac:dyDescent="0.2">
      <c r="A37" s="23" t="s">
        <v>39</v>
      </c>
      <c r="B37"/>
      <c r="C37"/>
      <c r="E37" s="24" t="s">
        <v>37</v>
      </c>
    </row>
    <row r="38" spans="1:5" ht="15" x14ac:dyDescent="0.25">
      <c r="A38" s="25" t="s">
        <v>55</v>
      </c>
      <c r="B38" s="25"/>
      <c r="C38" s="25"/>
      <c r="D38"/>
      <c r="E38"/>
    </row>
  </sheetData>
  <mergeCells count="1">
    <mergeCell ref="A6:G6"/>
  </mergeCells>
  <phoneticPr fontId="5" type="noConversion"/>
  <printOptions horizontalCentered="1"/>
  <pageMargins left="0.69" right="0" top="0.51" bottom="0.59" header="0.73" footer="0.25"/>
  <pageSetup paperSize="9" orientation="portrait" r:id="rId1"/>
  <headerFooter alignWithMargins="0">
    <oddFooter>&amp;RTrang: 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Ket qua KD Quy 1-2019 (200)</vt:lpstr>
      <vt:lpstr>'Ket qua KD Quy 1-2019 (200)'!Print_Titles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ngocanh</cp:lastModifiedBy>
  <cp:lastPrinted>2019-04-22T04:27:41Z</cp:lastPrinted>
  <dcterms:created xsi:type="dcterms:W3CDTF">2011-01-22T02:11:45Z</dcterms:created>
  <dcterms:modified xsi:type="dcterms:W3CDTF">2019-04-22T04:27:46Z</dcterms:modified>
</cp:coreProperties>
</file>